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6\2026-0080 SUTURAS TRENZADAS\ANEXOS\"/>
    </mc:Choice>
  </mc:AlternateContent>
  <xr:revisionPtr revIDLastSave="0" documentId="13_ncr:1_{47003E84-78BA-4926-9DB6-DB6A7D7DA97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TE 1" sheetId="1" r:id="rId1"/>
    <sheet name="SIN INSTRUMENTAL" sheetId="3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3" l="1"/>
</calcChain>
</file>

<file path=xl/sharedStrings.xml><?xml version="1.0" encoding="utf-8"?>
<sst xmlns="http://schemas.openxmlformats.org/spreadsheetml/2006/main" count="107" uniqueCount="84">
  <si>
    <t xml:space="preserve">2.- Calidad técnica de los productos y del instrumental </t>
  </si>
  <si>
    <t xml:space="preserve">Calidad del material </t>
  </si>
  <si>
    <t>Medidas</t>
  </si>
  <si>
    <t>3.-Ventajas y adaptación del producto.</t>
  </si>
  <si>
    <t>PRODUCTO</t>
  </si>
  <si>
    <t xml:space="preserve">MAYOR UTILIDAD Y EFICIENCIA </t>
  </si>
  <si>
    <t>SEGURIDAD DEL PRODUCTO</t>
  </si>
  <si>
    <t>FACILIDAD DE COLOCACIÓN Y RAPIDEZ EN LA UTILIZACIÓN DEL PRODUCTO.</t>
  </si>
  <si>
    <t>VENTAJAS ADICIONALES DEL PRODUCTO</t>
  </si>
  <si>
    <t>4.- Formación y Colaboración con la Gestión del conocimiento</t>
  </si>
  <si>
    <t xml:space="preserve">SE VALORARÁ LA FORMACIÓN DEL PRODUCTO OFERTADO, PARA TODO EL PERSONAL DE FREMAP (PERSONAL MÉDICO Y DE ENFERMERÍA) </t>
  </si>
  <si>
    <r>
      <t>Se valorará la seguridad del producto, se valorará con un máximo de</t>
    </r>
    <r>
      <rPr>
        <b/>
        <sz val="11"/>
        <color theme="1"/>
        <rFont val="Calibri"/>
        <family val="2"/>
        <scheme val="minor"/>
      </rPr>
      <t xml:space="preserve"> 5,00 puntos</t>
    </r>
    <r>
      <rPr>
        <sz val="11"/>
        <color theme="1"/>
        <rFont val="Calibri"/>
        <family val="2"/>
        <scheme val="minor"/>
      </rPr>
      <t>. Obteniendo la máxima puntuación el producto ofertado que cuente  con mayor seguridad, y el resto de licitadores obtendrán la puntuación en función de la seguridad que ofrezca su producto, en comparación con las ofertas presentadas.</t>
    </r>
  </si>
  <si>
    <r>
      <t xml:space="preserve">Nº de horas. Se valorará con un máximo de </t>
    </r>
    <r>
      <rPr>
        <b/>
        <sz val="11"/>
        <color theme="1"/>
        <rFont val="Calibri"/>
        <family val="2"/>
        <scheme val="minor"/>
      </rPr>
      <t>0,50 puntos</t>
    </r>
    <r>
      <rPr>
        <sz val="11"/>
        <color theme="1"/>
        <rFont val="Calibri"/>
        <family val="2"/>
        <scheme val="minor"/>
      </rPr>
      <t xml:space="preserve"> el número de horas, obtendrán la máxima puntuación el licitador que presente más horas de formación del producto ofertado, para todo el personal de FREMAP (personal médico y de enfermería), y el resto de licitadores en función del número de horas, en comparación con las ofertas presentadas.</t>
    </r>
  </si>
  <si>
    <r>
      <t xml:space="preserve">Recursos y material a disposición de FREMAP. </t>
    </r>
    <r>
      <rPr>
        <sz val="11"/>
        <color rgb="FF000000"/>
        <rFont val="Calibri"/>
        <family val="2"/>
        <scheme val="minor"/>
      </rPr>
      <t xml:space="preserve">Se valorará con </t>
    </r>
    <r>
      <rPr>
        <b/>
        <sz val="11"/>
        <color rgb="FF000000"/>
        <rFont val="Calibri"/>
        <family val="2"/>
        <scheme val="minor"/>
      </rPr>
      <t>0,50 puntos</t>
    </r>
    <r>
      <rPr>
        <sz val="11"/>
        <color rgb="FF000000"/>
        <rFont val="Calibri"/>
        <family val="2"/>
        <scheme val="minor"/>
      </rPr>
      <t xml:space="preserve"> los recursos y material a disposición de FREMAP. Obteniendo la totalidad de los puntos el licitador que disponga de recursos y material a disposición de FREMAP.</t>
    </r>
  </si>
  <si>
    <t xml:space="preserve">SE VALORARÁ LOS CURSOS, JORNADAS Y OTROS EVENTOS DE INTERÉS CIENTÍFICO QUE PONGA A DISPOSICIÓN DE FREMAP, QUE ESTÉN RELACIONADOS CON EL PRODUCTO OFERTADO, VALORÁNDOSE LOS SIGUIENTES PUNTOS. </t>
  </si>
  <si>
    <r>
      <t xml:space="preserve">Nº de horas. Se valorará con un máximo de </t>
    </r>
    <r>
      <rPr>
        <b/>
        <sz val="11"/>
        <color theme="1"/>
        <rFont val="Calibri"/>
        <family val="2"/>
        <scheme val="minor"/>
      </rPr>
      <t>0,50 puntos</t>
    </r>
    <r>
      <rPr>
        <sz val="11"/>
        <color theme="1"/>
        <rFont val="Calibri"/>
        <family val="2"/>
        <scheme val="minor"/>
      </rPr>
      <t xml:space="preserve"> el número de horas. Obtendrá la máxima puntuación el licitador que presente más horas de los cursos, jornadas y otros eventos de interés científico que ponga a disposición de FREMAP, que estén relacionados con el producto ofertado y el resto de licitadores en función del número de horas de los cursos, jornadas y otros eventos de interés científico que ponga a disposición de FREMAP, que estén relacionados con el producto ofertado, en comparación con las ofertas presentadas.</t>
    </r>
  </si>
  <si>
    <r>
      <t xml:space="preserve">Nº de plazas a disposición de FREMAP. Se valorará con un máximo de </t>
    </r>
    <r>
      <rPr>
        <b/>
        <sz val="11"/>
        <color theme="1"/>
        <rFont val="Calibri"/>
        <family val="2"/>
        <scheme val="minor"/>
      </rPr>
      <t>0,50 puntos</t>
    </r>
    <r>
      <rPr>
        <sz val="11"/>
        <color theme="1"/>
        <rFont val="Calibri"/>
        <family val="2"/>
        <scheme val="minor"/>
      </rPr>
      <t xml:space="preserve"> el número de plazas a disposición de FREMAP. Obtendrá la máxima puntuación el licitador que presente más número de plazas para los cursos, jornadas y otros eventos de interés científico que ponga a disposición de FREMAP, que estén relacionados con el producto ofertado y el resto de licitadores en función del número de plazas para los cursos, jornadas y otros eventos de interés científico que ponga a disposición de FREMAP, que estén relacionados con el producto ofertado, en comparación con las ofertas presentadas.</t>
    </r>
  </si>
  <si>
    <r>
      <t xml:space="preserve">Disponibilidad de cursos realizados con cadáveres. Se valorará con </t>
    </r>
    <r>
      <rPr>
        <b/>
        <sz val="11"/>
        <color theme="1"/>
        <rFont val="Calibri"/>
        <family val="2"/>
        <scheme val="minor"/>
      </rPr>
      <t>0,50 puntos</t>
    </r>
    <r>
      <rPr>
        <sz val="11"/>
        <color theme="1"/>
        <rFont val="Calibri"/>
        <family val="2"/>
        <scheme val="minor"/>
      </rPr>
      <t xml:space="preserve"> la disponibilidad de cursos realizados con cadáveres. Obteniendo la totalidad de los puntos el licitador que disponga de dicha disponibilidad.</t>
    </r>
  </si>
  <si>
    <r>
      <t xml:space="preserve">Mayor disponibilidad e interés/ adaptación para FREMAP de elección de cursos. Se valorará con </t>
    </r>
    <r>
      <rPr>
        <b/>
        <sz val="11"/>
        <color theme="1"/>
        <rFont val="Calibri"/>
        <family val="2"/>
        <scheme val="minor"/>
      </rPr>
      <t>0,50 puntos</t>
    </r>
    <r>
      <rPr>
        <sz val="11"/>
        <color theme="1"/>
        <rFont val="Calibri"/>
        <family val="2"/>
        <scheme val="minor"/>
      </rPr>
      <t xml:space="preserve"> la disponibilidad e interés/ adaptación para FREMAP de elección de cursos. Obteniendo la totalidad de los puntos el licitador que disponga de dicha disponibilidad.</t>
    </r>
  </si>
  <si>
    <t>SE VALORARÁ OTROS CURSOS, CONGRESOS, JORNADAS Y OTROS EVENTOS DE CARÁCTER CIENTÍFICO RELACIONADOS CON CIRUGÍA COT OBJETO DEL CONTRATO EN EL ÁMBITO SANITARIO (MEDICINA, ENFERMERÍA, ETC.) QUE PONGA A DISPOSICIÓN DE FREMAP, CON EL FIN DE UNA FORMACIÓN CONTINUADA PARA FREMAP.</t>
  </si>
  <si>
    <r>
      <t xml:space="preserve">Nº de horas. Se valorará con un máximo de </t>
    </r>
    <r>
      <rPr>
        <b/>
        <sz val="11"/>
        <color theme="1"/>
        <rFont val="Calibri"/>
        <family val="2"/>
        <scheme val="minor"/>
      </rPr>
      <t>1,00 puntos</t>
    </r>
    <r>
      <rPr>
        <sz val="11"/>
        <color theme="1"/>
        <rFont val="Calibri"/>
        <family val="2"/>
        <scheme val="minor"/>
      </rPr>
      <t xml:space="preserve"> el número de horas. Obtendrá  la máxima puntuación el licitador que presente más horas de otros cursos, congresos, jornadas y otros eventos de carácter científico relacionados con cirugía COT objeto del contrato en el ámbito sanitario (medicina, enfermería, etc.) que ponga a disposición de FREMAP, que estén relacionados con el producto ofertado.
Y, el resto de licitadores en función del número de horas de otros cursos, congresos, jornadas y otros eventos de carácter científico relacionados con cirugía COT objeto del contrato en el ámbito sanitario (medicina, enfermería, etc.) que ponga a disposición de FREMAP, que estén relacionados con el producto ofertado, en comparación con las ofertas presentadas.
</t>
    </r>
  </si>
  <si>
    <r>
      <t xml:space="preserve">Nº de plazas a disposición de FREMAP. Se valorará con un máximo de </t>
    </r>
    <r>
      <rPr>
        <b/>
        <sz val="11"/>
        <color theme="1"/>
        <rFont val="Calibri"/>
        <family val="2"/>
        <scheme val="minor"/>
      </rPr>
      <t>1,00 puntos</t>
    </r>
    <r>
      <rPr>
        <sz val="11"/>
        <color theme="1"/>
        <rFont val="Calibri"/>
        <family val="2"/>
        <scheme val="minor"/>
      </rPr>
      <t xml:space="preserve"> el número de plazas a disposición de FREMAP. Obtendrá  la máxima puntuación el licitador que presente más número de plazos para otros cursos, congresos, jornadas y otros eventos de carácter científico relacionados con cirugía COT objeto del contrato en el ámbito sanitario (medicina, enfermería, etc.) que ponga a disposición de FREMAP, que estén relacionados con el producto ofertado.
Y, el resto de licitadores en función del número de plazas para otros cursos, congresos, jornadas y otros eventos de carácter científico relacionados con cirugía COT objeto del contrato en el ámbito sanitario (medicina, enfermería, etc.) que ponga a disposición de FREMAP, que estén relacionados con el producto ofertado, en comparación con las ofertas presentadas.
</t>
    </r>
  </si>
  <si>
    <r>
      <t xml:space="preserve">Disponibilidad de cursos realizados con cadáveres. Se valorará con </t>
    </r>
    <r>
      <rPr>
        <b/>
        <sz val="11"/>
        <color theme="1"/>
        <rFont val="Calibri"/>
        <family val="2"/>
        <scheme val="minor"/>
      </rPr>
      <t xml:space="preserve"> 1,00 puntos</t>
    </r>
    <r>
      <rPr>
        <sz val="11"/>
        <color theme="1"/>
        <rFont val="Calibri"/>
        <family val="2"/>
        <scheme val="minor"/>
      </rPr>
      <t xml:space="preserve"> la disponibilidad de cursos de carácter científico relacionados con cirugía COT objeto del contrato realizados con cadáveres. Obteniendo la totalidad de los puntos el licitador que disponga de dicha disponibilidad.</t>
    </r>
  </si>
  <si>
    <r>
      <t xml:space="preserve">Mayor disponibilidad e interés de elección de cursos. Se valorará con </t>
    </r>
    <r>
      <rPr>
        <b/>
        <sz val="11"/>
        <color theme="1"/>
        <rFont val="Calibri"/>
        <family val="2"/>
        <scheme val="minor"/>
      </rPr>
      <t>2,00 puntos</t>
    </r>
    <r>
      <rPr>
        <sz val="11"/>
        <color theme="1"/>
        <rFont val="Calibri"/>
        <family val="2"/>
        <scheme val="minor"/>
      </rPr>
      <t xml:space="preserve"> la mayor disponibilidad e interés/adaptación para FREMAP de elección de cursos de carácter científico relacionados con cirugía COT. Obteniendo la totalidad de los puntos el licitador que disponga de dicha disponibilidad.</t>
    </r>
  </si>
  <si>
    <t>TOTAL</t>
  </si>
  <si>
    <t>ANEXO II. CRITERIOS DE VALORACIÓN</t>
  </si>
  <si>
    <r>
      <t>Se valorará con un máximo de  8</t>
    </r>
    <r>
      <rPr>
        <b/>
        <sz val="11"/>
        <color theme="1"/>
        <rFont val="Calibri"/>
        <family val="2"/>
        <scheme val="minor"/>
      </rPr>
      <t>,00 puntos</t>
    </r>
    <r>
      <rPr>
        <sz val="11"/>
        <color theme="1"/>
        <rFont val="Calibri"/>
        <family val="2"/>
        <scheme val="minor"/>
      </rPr>
      <t xml:space="preserve"> la calidad del objeto de suministro, obtendrá la máxima puntuación el licitador que presente el producto (Sistema/implante/barra/tornillo, etc) con más calidad en relación a lo establecido en el pliego de prescripciones técnicas, así como disposición del producto en materiales adicionales que aporten valor añadido a las intervenciones, así como el diseño-forma de los materiales,  que aporten ventajas en su uso tanto para el personal sanitario como para el paciente, y el resto de licitadores obtendrán la puntuación en función de la calidad del material que ofrezca, en comparación con las ofertas presentadas.</t>
    </r>
  </si>
  <si>
    <r>
      <t xml:space="preserve">Se valorará con un máximo de </t>
    </r>
    <r>
      <rPr>
        <b/>
        <sz val="11"/>
        <color theme="1"/>
        <rFont val="Calibri"/>
        <family val="2"/>
        <scheme val="minor"/>
      </rPr>
      <t xml:space="preserve"> 4,00 puntos</t>
    </r>
    <r>
      <rPr>
        <sz val="11"/>
        <color theme="1"/>
        <rFont val="Calibri"/>
        <family val="2"/>
        <scheme val="minor"/>
      </rPr>
      <t xml:space="preserve"> las medidas objeto de suministro, obtendrá la máxima puntuación el licitador que presente el producto con más variedad de medidas, y el resto de licitadores obtendrán la puntuación en función de las medidas presentadas que ofrezca, en comparación con las ofertas presentadas. </t>
    </r>
  </si>
  <si>
    <r>
      <t>Se valorará la mayor utilidad y eficiencia del producto, se valorará con 5</t>
    </r>
    <r>
      <rPr>
        <b/>
        <sz val="11"/>
        <color theme="1"/>
        <rFont val="Calibri"/>
        <family val="2"/>
        <scheme val="minor"/>
      </rPr>
      <t>,00 puntos.</t>
    </r>
    <r>
      <rPr>
        <sz val="11"/>
        <color theme="1"/>
        <rFont val="Calibri"/>
        <family val="2"/>
        <scheme val="minor"/>
      </rPr>
      <t xml:space="preserve"> Obteniendo la máxima puntuación el licitador que presente el producto cuya utilidad sea más beneficioso para el servicio médico y tenga la mayor capacidad para cumplir su función, y el resto de licitadores obtendrán la puntuación en función de la utilidad que su uso ofrezca para el servicio médico y la capacidad para cumplir su función, en comparación con las ofertas presentadas. </t>
    </r>
  </si>
  <si>
    <r>
      <t>Se valorará con un máximo de 5</t>
    </r>
    <r>
      <rPr>
        <b/>
        <sz val="11"/>
        <color theme="1"/>
        <rFont val="Calibri"/>
        <family val="2"/>
        <scheme val="minor"/>
      </rPr>
      <t>,00 puntos</t>
    </r>
    <r>
      <rPr>
        <sz val="11"/>
        <color theme="1"/>
        <rFont val="Calibri"/>
        <family val="2"/>
        <scheme val="minor"/>
      </rPr>
      <t xml:space="preserve"> la facilidad de colocación del objeto de suministro y la rapidez en la utilización del producto, obtendrá la máxima puntuación el licitador que presente el producto que se considere más fácil y ágil de colocar en las intervenciones por el servicio médico, y el resto de licitadores obtendrán la puntuación en función de la facilidad y agilidad de colocación que ofrezca en las intervenciones, en comparación con las ofertas presentadas.</t>
    </r>
  </si>
  <si>
    <r>
      <t>Se valorará con 5</t>
    </r>
    <r>
      <rPr>
        <b/>
        <sz val="11"/>
        <color theme="1"/>
        <rFont val="Calibri"/>
        <family val="2"/>
        <scheme val="minor"/>
      </rPr>
      <t>,00 puntos</t>
    </r>
    <r>
      <rPr>
        <sz val="11"/>
        <color theme="1"/>
        <rFont val="Calibri"/>
        <family val="2"/>
        <scheme val="minor"/>
      </rPr>
      <t xml:space="preserve"> las ventajas adicionales que aporte el producto. Obtendrá la totalidad de los puntos el producto que disponga de más ventajas para el Servicio Médico y el paciente. Obteniendo la totalidad de los puntos el licitador que disponga de ventajas adicionales.</t>
    </r>
  </si>
  <si>
    <t>Nº</t>
  </si>
  <si>
    <t>COMPORTAMIENTO/ESTRUCTURA (DESCRIPCIÓN)</t>
  </si>
  <si>
    <t>TIPO CUERPO y PUNTA AGUJA</t>
  </si>
  <si>
    <t>CURVA AGUJA</t>
  </si>
  <si>
    <t>LONGITUD AGUJA</t>
  </si>
  <si>
    <t xml:space="preserve">CARACTERISTICAS </t>
  </si>
  <si>
    <t>CALIBRE HILO (UPS)</t>
  </si>
  <si>
    <t>LONGITUD DE HILO</t>
  </si>
  <si>
    <t>1/2C</t>
  </si>
  <si>
    <t>TRIANGULAR</t>
  </si>
  <si>
    <t>18 MM</t>
  </si>
  <si>
    <t>4/0</t>
  </si>
  <si>
    <t>3/8 C</t>
  </si>
  <si>
    <t>1/2 C</t>
  </si>
  <si>
    <t>CORTE INVERTIDO</t>
  </si>
  <si>
    <t>POLYBLEND/POLIETILENO</t>
  </si>
  <si>
    <t>CORTE CÓNICA</t>
  </si>
  <si>
    <t>22,2 MM</t>
  </si>
  <si>
    <t>96,5 CM</t>
  </si>
  <si>
    <t>36,6 MM</t>
  </si>
  <si>
    <t>2 MM</t>
  </si>
  <si>
    <t>CÓNICA</t>
  </si>
  <si>
    <t>30,5 CM</t>
  </si>
  <si>
    <t>RECTA</t>
  </si>
  <si>
    <t>76,2MM</t>
  </si>
  <si>
    <t>30,5CM</t>
  </si>
  <si>
    <t>CONICA</t>
  </si>
  <si>
    <t>12,7MM</t>
  </si>
  <si>
    <t>CON LOOP/BUCLE</t>
  </si>
  <si>
    <t>76,2 MM</t>
  </si>
  <si>
    <t>POLYBLEND (lazo de sutura con núcleo, no reabsorbible)</t>
  </si>
  <si>
    <t>POLYBLEND (cinta de sutura con núcleo, no reabsorbible)</t>
  </si>
  <si>
    <t xml:space="preserve">POLYBLEND (cinta de sutura con núcleo, no reabsorbible, trenzada) </t>
  </si>
  <si>
    <t>POLYBLEND (lazo de sutura con núcleo, no reabsorbible trenzada)</t>
  </si>
  <si>
    <t>DIAMANTE</t>
  </si>
  <si>
    <t>POLYBLEND (sutura con núcleo, no reabsorbible, trenzada)</t>
  </si>
  <si>
    <t>POLYBLEND (sutura plana con núcleo, no reabsorbible, trenzada)</t>
  </si>
  <si>
    <t>SEMICIRCULAR</t>
  </si>
  <si>
    <t>26,5 MM</t>
  </si>
  <si>
    <t>1,3 MM</t>
  </si>
  <si>
    <t>101CM</t>
  </si>
  <si>
    <t>137CM</t>
  </si>
  <si>
    <t>91 CM</t>
  </si>
  <si>
    <t xml:space="preserve">POLYBLEND (cinta de sutura con núcleo, no reabsorbible) </t>
  </si>
  <si>
    <t>83 CM</t>
  </si>
  <si>
    <t>PPOLYBLEND TRENZADO POLIAMIDA  (No absorbible, monofilar)</t>
  </si>
  <si>
    <t>CON LAZO</t>
  </si>
  <si>
    <t>101 CM</t>
  </si>
  <si>
    <t>60 CM</t>
  </si>
  <si>
    <t>76 CM</t>
  </si>
  <si>
    <t>ANEXO II. CARACTERÍSTCAS TÉCNICAS MÍNIMAS</t>
  </si>
  <si>
    <t>POLYBLEND (cinta de sutura con núcleo, no reabsorbible, trenzada) (Azul)</t>
  </si>
  <si>
    <t>POLYBLEND (cinta de sutura con núcleo, no reabsorbible, trenzada) (Blanco/negro)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</si>
</sst>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00000"/>
        <bgColor indexed="64"/>
      </patternFill>
    </fill>
    <fill>
      <patternFill patternType="solid">
        <fgColor rgb="FFE58E7F"/>
        <bgColor indexed="64"/>
      </patternFill>
    </fill>
    <fill>
      <patternFill patternType="solid">
        <fgColor rgb="FFD25046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7">
    <xf numFmtId="0" fontId="0" fillId="0" borderId="0" xfId="0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2" fontId="0" fillId="0" borderId="27" xfId="0" applyNumberFormat="1" applyBorder="1"/>
    <xf numFmtId="2" fontId="0" fillId="0" borderId="25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24" xfId="0" applyNumberFormat="1" applyFill="1" applyBorder="1" applyAlignment="1">
      <alignment horizontal="center" vertical="center"/>
    </xf>
    <xf numFmtId="2" fontId="0" fillId="0" borderId="23" xfId="0" applyNumberFormat="1" applyFill="1" applyBorder="1" applyAlignment="1">
      <alignment horizontal="center" vertical="center"/>
    </xf>
    <xf numFmtId="2" fontId="0" fillId="0" borderId="21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36" xfId="0" applyBorder="1"/>
    <xf numFmtId="0" fontId="0" fillId="0" borderId="37" xfId="0" applyBorder="1"/>
    <xf numFmtId="0" fontId="0" fillId="0" borderId="38" xfId="0" applyBorder="1"/>
    <xf numFmtId="2" fontId="0" fillId="0" borderId="28" xfId="0" applyNumberFormat="1" applyBorder="1"/>
    <xf numFmtId="0" fontId="5" fillId="4" borderId="11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0" fillId="0" borderId="39" xfId="0" applyBorder="1"/>
    <xf numFmtId="0" fontId="0" fillId="0" borderId="27" xfId="0" applyBorder="1" applyAlignment="1">
      <alignment horizontal="center"/>
    </xf>
    <xf numFmtId="0" fontId="0" fillId="0" borderId="27" xfId="0" applyBorder="1" applyAlignment="1">
      <alignment horizontal="left" vertical="center"/>
    </xf>
    <xf numFmtId="0" fontId="0" fillId="0" borderId="36" xfId="0" applyBorder="1" applyAlignment="1">
      <alignment horizontal="center"/>
    </xf>
    <xf numFmtId="0" fontId="0" fillId="0" borderId="36" xfId="0" applyBorder="1" applyAlignment="1">
      <alignment horizontal="left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11" xfId="0" applyFont="1" applyFill="1" applyBorder="1"/>
    <xf numFmtId="0" fontId="0" fillId="0" borderId="40" xfId="0" applyBorder="1"/>
    <xf numFmtId="0" fontId="0" fillId="0" borderId="28" xfId="0" applyBorder="1" applyAlignment="1">
      <alignment horizontal="center"/>
    </xf>
    <xf numFmtId="0" fontId="0" fillId="0" borderId="28" xfId="0" applyBorder="1" applyAlignment="1">
      <alignment horizontal="left" vertical="center"/>
    </xf>
    <xf numFmtId="0" fontId="11" fillId="3" borderId="41" xfId="0" applyFont="1" applyFill="1" applyBorder="1" applyAlignment="1">
      <alignment horizontal="center" vertical="center"/>
    </xf>
    <xf numFmtId="0" fontId="13" fillId="0" borderId="20" xfId="0" applyFont="1" applyFill="1" applyBorder="1"/>
    <xf numFmtId="0" fontId="12" fillId="0" borderId="1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9" fillId="5" borderId="8" xfId="1" applyFont="1" applyFill="1" applyBorder="1" applyAlignment="1">
      <alignment horizontal="center"/>
    </xf>
    <xf numFmtId="0" fontId="9" fillId="5" borderId="9" xfId="1" applyFont="1" applyFill="1" applyBorder="1" applyAlignment="1">
      <alignment horizontal="center"/>
    </xf>
    <xf numFmtId="0" fontId="9" fillId="5" borderId="10" xfId="1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wrapText="1"/>
    </xf>
    <xf numFmtId="0" fontId="0" fillId="0" borderId="1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D25046"/>
      <color rgb="FFE58E7F"/>
      <color rgb="FFD867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2</xdr:col>
      <xdr:colOff>742950</xdr:colOff>
      <xdr:row>16</xdr:row>
      <xdr:rowOff>26307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0"/>
          <a:ext cx="226695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134711</xdr:colOff>
      <xdr:row>1</xdr:row>
      <xdr:rowOff>9525</xdr:rowOff>
    </xdr:from>
    <xdr:to>
      <xdr:col>7</xdr:col>
      <xdr:colOff>715736</xdr:colOff>
      <xdr:row>2</xdr:row>
      <xdr:rowOff>190500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123854" y="200025"/>
          <a:ext cx="581025" cy="3714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1038225</xdr:rowOff>
    </xdr:from>
    <xdr:to>
      <xdr:col>2</xdr:col>
      <xdr:colOff>742950</xdr:colOff>
      <xdr:row>7</xdr:row>
      <xdr:rowOff>866775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0"/>
          <a:ext cx="2266950" cy="2124075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1</xdr:row>
      <xdr:rowOff>9525</xdr:rowOff>
    </xdr:from>
    <xdr:to>
      <xdr:col>13</xdr:col>
      <xdr:colOff>733425</xdr:colOff>
      <xdr:row>2</xdr:row>
      <xdr:rowOff>190500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573250" y="209550"/>
          <a:ext cx="581025" cy="3714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topLeftCell="B14" zoomScale="110" zoomScaleNormal="110" workbookViewId="0">
      <selection activeCell="E26" sqref="E26"/>
    </sheetView>
  </sheetViews>
  <sheetFormatPr baseColWidth="10" defaultColWidth="11.453125" defaultRowHeight="14.5" x14ac:dyDescent="0.35"/>
  <cols>
    <col min="1" max="3" width="11.453125" style="1"/>
    <col min="4" max="4" width="6.08984375" style="23" customWidth="1"/>
    <col min="5" max="5" width="120.453125" style="24" customWidth="1"/>
    <col min="6" max="6" width="137.453125" style="1" bestFit="1" customWidth="1"/>
    <col min="7" max="7" width="31.6328125" style="1" customWidth="1"/>
    <col min="8" max="8" width="32.90625" style="1" customWidth="1"/>
    <col min="9" max="9" width="32.36328125" style="1" customWidth="1"/>
    <col min="10" max="11" width="43.54296875" style="1" customWidth="1"/>
    <col min="12" max="16384" width="11.453125" style="1"/>
  </cols>
  <sheetData>
    <row r="1" spans="1:12" ht="15" thickBot="1" x14ac:dyDescent="0.4">
      <c r="D1" s="25"/>
      <c r="E1" s="26"/>
      <c r="F1" s="16"/>
      <c r="G1" s="16"/>
      <c r="H1" s="16"/>
      <c r="I1" s="16"/>
      <c r="J1" s="16"/>
      <c r="K1" s="16"/>
    </row>
    <row r="2" spans="1:12" ht="15" customHeight="1" x14ac:dyDescent="0.35">
      <c r="A2" s="2"/>
      <c r="B2" s="2"/>
      <c r="C2" s="22"/>
      <c r="D2" s="38" t="s">
        <v>81</v>
      </c>
      <c r="E2" s="39"/>
      <c r="F2" s="39"/>
      <c r="G2" s="39"/>
      <c r="H2" s="39"/>
      <c r="I2" s="39"/>
      <c r="J2" s="39"/>
      <c r="K2" s="39"/>
      <c r="L2" s="4"/>
    </row>
    <row r="3" spans="1:12" ht="15.75" customHeight="1" thickBot="1" x14ac:dyDescent="0.4">
      <c r="C3" s="3"/>
      <c r="D3" s="40"/>
      <c r="E3" s="41"/>
      <c r="F3" s="41"/>
      <c r="G3" s="41"/>
      <c r="H3" s="41"/>
      <c r="I3" s="41"/>
      <c r="J3" s="41"/>
      <c r="K3" s="41"/>
      <c r="L3" s="4"/>
    </row>
    <row r="4" spans="1:12" ht="15" thickBot="1" x14ac:dyDescent="0.4">
      <c r="D4" s="37"/>
      <c r="E4" s="37"/>
      <c r="F4" s="37"/>
      <c r="G4" s="30"/>
      <c r="H4" s="30"/>
      <c r="I4" s="30"/>
      <c r="J4" s="30"/>
      <c r="K4" s="30"/>
    </row>
    <row r="5" spans="1:12" ht="110.25" customHeight="1" x14ac:dyDescent="0.35">
      <c r="C5" s="3"/>
      <c r="D5" s="33" t="s">
        <v>31</v>
      </c>
      <c r="E5" s="33" t="s">
        <v>32</v>
      </c>
      <c r="F5" s="33" t="s">
        <v>33</v>
      </c>
      <c r="G5" s="33" t="s">
        <v>34</v>
      </c>
      <c r="H5" s="33" t="s">
        <v>35</v>
      </c>
      <c r="I5" s="33" t="s">
        <v>36</v>
      </c>
      <c r="J5" s="33" t="s">
        <v>37</v>
      </c>
      <c r="K5" s="33" t="s">
        <v>38</v>
      </c>
      <c r="L5" s="4"/>
    </row>
    <row r="6" spans="1:12" x14ac:dyDescent="0.35">
      <c r="C6" s="3"/>
      <c r="D6" s="35">
        <v>1</v>
      </c>
      <c r="E6" s="29" t="s">
        <v>46</v>
      </c>
      <c r="F6" s="27" t="s">
        <v>47</v>
      </c>
      <c r="G6" s="27" t="s">
        <v>44</v>
      </c>
      <c r="H6" s="27" t="s">
        <v>48</v>
      </c>
      <c r="I6" s="27"/>
      <c r="J6" s="27">
        <v>0</v>
      </c>
      <c r="K6" s="27" t="s">
        <v>49</v>
      </c>
      <c r="L6" s="4"/>
    </row>
    <row r="7" spans="1:12" x14ac:dyDescent="0.35">
      <c r="C7" s="3"/>
      <c r="D7" s="35">
        <v>2</v>
      </c>
      <c r="E7" s="29" t="s">
        <v>46</v>
      </c>
      <c r="F7" s="27" t="s">
        <v>45</v>
      </c>
      <c r="G7" s="27" t="s">
        <v>44</v>
      </c>
      <c r="H7" s="27" t="s">
        <v>50</v>
      </c>
      <c r="I7" s="27"/>
      <c r="J7" s="27">
        <v>2</v>
      </c>
      <c r="K7" s="27" t="s">
        <v>49</v>
      </c>
      <c r="L7" s="4"/>
    </row>
    <row r="8" spans="1:12" x14ac:dyDescent="0.35">
      <c r="C8" s="3"/>
      <c r="D8" s="35">
        <v>3</v>
      </c>
      <c r="E8" s="29" t="s">
        <v>46</v>
      </c>
      <c r="F8" s="27" t="s">
        <v>52</v>
      </c>
      <c r="G8" s="27" t="s">
        <v>43</v>
      </c>
      <c r="H8" s="27" t="s">
        <v>41</v>
      </c>
      <c r="I8" s="27"/>
      <c r="J8" s="27">
        <v>4</v>
      </c>
      <c r="K8" s="27" t="s">
        <v>53</v>
      </c>
      <c r="L8" s="4"/>
    </row>
    <row r="9" spans="1:12" x14ac:dyDescent="0.35">
      <c r="C9" s="3"/>
      <c r="D9" s="35">
        <v>4</v>
      </c>
      <c r="E9" s="29" t="s">
        <v>76</v>
      </c>
      <c r="F9" s="27" t="s">
        <v>40</v>
      </c>
      <c r="G9" s="27" t="s">
        <v>54</v>
      </c>
      <c r="H9" s="27" t="s">
        <v>55</v>
      </c>
      <c r="I9" s="27" t="s">
        <v>77</v>
      </c>
      <c r="J9" s="27" t="s">
        <v>42</v>
      </c>
      <c r="K9" s="27" t="s">
        <v>56</v>
      </c>
      <c r="L9" s="4"/>
    </row>
    <row r="10" spans="1:12" x14ac:dyDescent="0.35">
      <c r="C10" s="3"/>
      <c r="D10" s="35">
        <v>5</v>
      </c>
      <c r="E10" s="29" t="s">
        <v>76</v>
      </c>
      <c r="F10" s="27" t="s">
        <v>57</v>
      </c>
      <c r="G10" s="27" t="s">
        <v>39</v>
      </c>
      <c r="H10" s="27" t="s">
        <v>58</v>
      </c>
      <c r="I10" s="27" t="s">
        <v>59</v>
      </c>
      <c r="J10" s="27" t="s">
        <v>42</v>
      </c>
      <c r="K10" s="27" t="s">
        <v>56</v>
      </c>
      <c r="L10" s="4"/>
    </row>
    <row r="11" spans="1:12" x14ac:dyDescent="0.35">
      <c r="C11" s="3"/>
      <c r="D11" s="35">
        <v>6</v>
      </c>
      <c r="E11" s="29" t="s">
        <v>76</v>
      </c>
      <c r="F11" s="27" t="s">
        <v>57</v>
      </c>
      <c r="G11" s="27" t="s">
        <v>54</v>
      </c>
      <c r="H11" s="27" t="s">
        <v>60</v>
      </c>
      <c r="I11" s="27" t="s">
        <v>59</v>
      </c>
      <c r="J11" s="27">
        <v>2</v>
      </c>
      <c r="K11" s="27" t="s">
        <v>78</v>
      </c>
      <c r="L11" s="4"/>
    </row>
    <row r="12" spans="1:12" x14ac:dyDescent="0.35">
      <c r="C12" s="3"/>
      <c r="D12" s="35">
        <v>7</v>
      </c>
      <c r="E12" s="29" t="s">
        <v>61</v>
      </c>
      <c r="F12" s="27"/>
      <c r="G12" s="27" t="s">
        <v>54</v>
      </c>
      <c r="H12" s="27"/>
      <c r="I12" s="27"/>
      <c r="J12" s="27">
        <v>2</v>
      </c>
      <c r="K12" s="27" t="s">
        <v>71</v>
      </c>
      <c r="L12" s="4"/>
    </row>
    <row r="13" spans="1:12" x14ac:dyDescent="0.35">
      <c r="C13" s="3"/>
      <c r="D13" s="35">
        <v>8</v>
      </c>
      <c r="E13" s="29" t="s">
        <v>62</v>
      </c>
      <c r="F13" s="27"/>
      <c r="G13" s="27"/>
      <c r="H13" s="27"/>
      <c r="I13" s="27"/>
      <c r="J13" s="27" t="s">
        <v>51</v>
      </c>
      <c r="K13" s="27" t="s">
        <v>72</v>
      </c>
      <c r="L13" s="4"/>
    </row>
    <row r="14" spans="1:12" x14ac:dyDescent="0.35">
      <c r="C14" s="3"/>
      <c r="D14" s="35">
        <v>9</v>
      </c>
      <c r="E14" s="29" t="s">
        <v>82</v>
      </c>
      <c r="F14" s="27"/>
      <c r="G14" s="27"/>
      <c r="H14" s="27"/>
      <c r="I14" s="27"/>
      <c r="J14" s="27" t="s">
        <v>51</v>
      </c>
      <c r="K14" s="27" t="s">
        <v>79</v>
      </c>
      <c r="L14" s="4"/>
    </row>
    <row r="15" spans="1:12" x14ac:dyDescent="0.35">
      <c r="C15" s="3"/>
      <c r="D15" s="35">
        <v>10</v>
      </c>
      <c r="E15" s="29" t="s">
        <v>83</v>
      </c>
      <c r="F15" s="27"/>
      <c r="G15" s="27"/>
      <c r="H15" s="27"/>
      <c r="I15" s="27"/>
      <c r="J15" s="27" t="s">
        <v>51</v>
      </c>
      <c r="K15" s="27" t="s">
        <v>79</v>
      </c>
      <c r="L15" s="4"/>
    </row>
    <row r="16" spans="1:12" x14ac:dyDescent="0.35">
      <c r="C16" s="3"/>
      <c r="D16" s="35">
        <v>11</v>
      </c>
      <c r="E16" s="29" t="s">
        <v>63</v>
      </c>
      <c r="F16" s="27"/>
      <c r="G16" s="27"/>
      <c r="H16" s="27"/>
      <c r="I16" s="27"/>
      <c r="J16" s="27" t="s">
        <v>51</v>
      </c>
      <c r="K16" s="27" t="s">
        <v>80</v>
      </c>
      <c r="L16" s="4"/>
    </row>
    <row r="17" spans="3:12" x14ac:dyDescent="0.35">
      <c r="C17" s="3"/>
      <c r="D17" s="35">
        <v>12</v>
      </c>
      <c r="E17" s="29" t="s">
        <v>64</v>
      </c>
      <c r="F17" s="27" t="s">
        <v>65</v>
      </c>
      <c r="G17" s="27" t="s">
        <v>54</v>
      </c>
      <c r="H17" s="27"/>
      <c r="I17" s="27"/>
      <c r="J17" s="27"/>
      <c r="K17" s="27" t="s">
        <v>79</v>
      </c>
      <c r="L17" s="4"/>
    </row>
    <row r="18" spans="3:12" x14ac:dyDescent="0.35">
      <c r="C18" s="3"/>
      <c r="D18" s="35">
        <v>13</v>
      </c>
      <c r="E18" s="29" t="s">
        <v>66</v>
      </c>
      <c r="F18" s="27" t="s">
        <v>57</v>
      </c>
      <c r="G18" s="27">
        <v>2</v>
      </c>
      <c r="H18" s="27"/>
      <c r="I18" s="27"/>
      <c r="J18" s="27"/>
      <c r="K18" s="27"/>
      <c r="L18" s="4"/>
    </row>
    <row r="19" spans="3:12" x14ac:dyDescent="0.35">
      <c r="C19" s="3"/>
      <c r="D19" s="35">
        <v>14</v>
      </c>
      <c r="E19" s="29" t="s">
        <v>66</v>
      </c>
      <c r="F19" s="27"/>
      <c r="G19" s="27"/>
      <c r="H19" s="27"/>
      <c r="I19" s="27"/>
      <c r="J19" s="27"/>
      <c r="K19" s="27"/>
      <c r="L19" s="4"/>
    </row>
    <row r="20" spans="3:12" x14ac:dyDescent="0.35">
      <c r="C20" s="3"/>
      <c r="D20" s="35">
        <v>15</v>
      </c>
      <c r="E20" s="29" t="s">
        <v>66</v>
      </c>
      <c r="F20" s="27" t="s">
        <v>65</v>
      </c>
      <c r="G20" s="27">
        <v>3</v>
      </c>
      <c r="H20" s="27"/>
      <c r="I20" s="27"/>
      <c r="J20" s="27"/>
      <c r="K20" s="27"/>
      <c r="L20" s="4"/>
    </row>
    <row r="21" spans="3:12" x14ac:dyDescent="0.35">
      <c r="C21" s="3"/>
      <c r="D21" s="35">
        <v>16</v>
      </c>
      <c r="E21" s="29" t="s">
        <v>67</v>
      </c>
      <c r="F21" s="27" t="s">
        <v>68</v>
      </c>
      <c r="G21" s="27"/>
      <c r="H21" s="27" t="s">
        <v>69</v>
      </c>
      <c r="I21" s="27"/>
      <c r="J21" s="27" t="s">
        <v>70</v>
      </c>
      <c r="K21" s="27" t="s">
        <v>73</v>
      </c>
      <c r="L21" s="4"/>
    </row>
    <row r="22" spans="3:12" ht="15" thickBot="1" x14ac:dyDescent="0.4">
      <c r="C22" s="3"/>
      <c r="D22" s="36">
        <v>17</v>
      </c>
      <c r="E22" s="34" t="s">
        <v>74</v>
      </c>
      <c r="F22" s="28" t="s">
        <v>52</v>
      </c>
      <c r="G22" s="28"/>
      <c r="H22" s="28"/>
      <c r="I22" s="28"/>
      <c r="J22" s="28"/>
      <c r="K22" s="28" t="s">
        <v>75</v>
      </c>
      <c r="L22" s="4"/>
    </row>
    <row r="23" spans="3:12" x14ac:dyDescent="0.35">
      <c r="D23" s="31"/>
      <c r="E23" s="32"/>
      <c r="F23" s="2"/>
      <c r="G23" s="2"/>
      <c r="H23" s="2"/>
      <c r="I23" s="2"/>
      <c r="J23" s="2"/>
      <c r="K23" s="2"/>
    </row>
  </sheetData>
  <sheetProtection algorithmName="SHA-512" hashValue="c4JbnRP9NCiMcZ6OLe00/wxHmLaWQ9YsAa1hzlbpV+SpGmDAUN97NNPpZqjeyXWcg1CVHeS0YphpHVp9j1r+Qw==" saltValue="okHWtyvdZ8qVDp7sF3ffVA==" spinCount="100000" sheet="1" objects="1" scenarios="1"/>
  <mergeCells count="2">
    <mergeCell ref="D4:F4"/>
    <mergeCell ref="D2:K3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4"/>
  <sheetViews>
    <sheetView topLeftCell="A21" workbookViewId="0">
      <selection activeCell="N24" sqref="N24"/>
    </sheetView>
  </sheetViews>
  <sheetFormatPr baseColWidth="10" defaultColWidth="11.453125" defaultRowHeight="14.5" x14ac:dyDescent="0.35"/>
  <cols>
    <col min="1" max="3" width="11.453125" style="1"/>
    <col min="4" max="4" width="12.6328125" style="1" bestFit="1" customWidth="1"/>
    <col min="5" max="5" width="60.6328125" style="1" bestFit="1" customWidth="1"/>
    <col min="6" max="6" width="17.08984375" style="1" customWidth="1"/>
    <col min="7" max="8" width="11.453125" style="1"/>
    <col min="9" max="9" width="17.08984375" style="1" customWidth="1"/>
    <col min="10" max="12" width="11.453125" style="1"/>
    <col min="13" max="13" width="17.08984375" style="1" customWidth="1"/>
    <col min="14" max="14" width="11.453125" style="5"/>
    <col min="15" max="16384" width="11.453125" style="1"/>
  </cols>
  <sheetData>
    <row r="1" spans="1:16" ht="15" thickBot="1" x14ac:dyDescent="0.4"/>
    <row r="2" spans="1:16" x14ac:dyDescent="0.35">
      <c r="A2" s="2"/>
      <c r="B2" s="2"/>
      <c r="C2" s="2"/>
      <c r="D2" s="73" t="s">
        <v>25</v>
      </c>
      <c r="E2" s="74"/>
      <c r="F2" s="74"/>
      <c r="G2" s="74"/>
      <c r="H2" s="74"/>
      <c r="I2" s="74"/>
      <c r="J2" s="74"/>
      <c r="K2" s="74"/>
      <c r="L2" s="74"/>
      <c r="M2" s="74"/>
      <c r="N2" s="75"/>
      <c r="O2" s="2"/>
      <c r="P2" s="2"/>
    </row>
    <row r="3" spans="1:16" ht="15" thickBot="1" x14ac:dyDescent="0.4">
      <c r="D3" s="76"/>
      <c r="E3" s="77"/>
      <c r="F3" s="77"/>
      <c r="G3" s="77"/>
      <c r="H3" s="77"/>
      <c r="I3" s="77"/>
      <c r="J3" s="77"/>
      <c r="K3" s="77"/>
      <c r="L3" s="77"/>
      <c r="M3" s="77"/>
      <c r="N3" s="78"/>
    </row>
    <row r="4" spans="1:16" ht="15" thickBot="1" x14ac:dyDescent="0.4">
      <c r="D4" s="64" t="s">
        <v>0</v>
      </c>
      <c r="E4" s="65"/>
      <c r="F4" s="65"/>
      <c r="G4" s="65"/>
      <c r="H4" s="65"/>
      <c r="I4" s="65"/>
      <c r="J4" s="65"/>
      <c r="K4" s="65"/>
      <c r="L4" s="65"/>
      <c r="M4" s="65"/>
      <c r="N4" s="66"/>
    </row>
    <row r="5" spans="1:16" ht="90" customHeight="1" x14ac:dyDescent="0.35">
      <c r="C5" s="3"/>
      <c r="D5" s="79" t="s">
        <v>4</v>
      </c>
      <c r="E5" s="21" t="s">
        <v>1</v>
      </c>
      <c r="F5" s="81" t="s">
        <v>26</v>
      </c>
      <c r="G5" s="82"/>
      <c r="H5" s="82"/>
      <c r="I5" s="82"/>
      <c r="J5" s="82"/>
      <c r="K5" s="82"/>
      <c r="L5" s="82"/>
      <c r="M5" s="83"/>
      <c r="N5" s="6">
        <v>8</v>
      </c>
      <c r="O5" s="4"/>
    </row>
    <row r="6" spans="1:16" ht="75" customHeight="1" thickBot="1" x14ac:dyDescent="0.4">
      <c r="C6" s="3"/>
      <c r="D6" s="80"/>
      <c r="E6" s="20" t="s">
        <v>2</v>
      </c>
      <c r="F6" s="63" t="s">
        <v>27</v>
      </c>
      <c r="G6" s="63"/>
      <c r="H6" s="63"/>
      <c r="I6" s="63"/>
      <c r="J6" s="63"/>
      <c r="K6" s="63"/>
      <c r="L6" s="63"/>
      <c r="M6" s="84"/>
      <c r="N6" s="7">
        <v>4</v>
      </c>
      <c r="O6" s="4"/>
    </row>
    <row r="7" spans="1:16" ht="15" thickBot="1" x14ac:dyDescent="0.4">
      <c r="D7" s="64" t="s">
        <v>3</v>
      </c>
      <c r="E7" s="65"/>
      <c r="F7" s="65"/>
      <c r="G7" s="65"/>
      <c r="H7" s="65"/>
      <c r="I7" s="65"/>
      <c r="J7" s="65"/>
      <c r="K7" s="65"/>
      <c r="L7" s="65"/>
      <c r="M7" s="65"/>
      <c r="N7" s="66"/>
    </row>
    <row r="8" spans="1:16" ht="75" customHeight="1" x14ac:dyDescent="0.35">
      <c r="C8" s="3"/>
      <c r="D8" s="85" t="s">
        <v>5</v>
      </c>
      <c r="E8" s="86"/>
      <c r="F8" s="49" t="s">
        <v>28</v>
      </c>
      <c r="G8" s="49"/>
      <c r="H8" s="49"/>
      <c r="I8" s="49"/>
      <c r="J8" s="49"/>
      <c r="K8" s="49"/>
      <c r="L8" s="49"/>
      <c r="M8" s="49"/>
      <c r="N8" s="8">
        <v>5</v>
      </c>
      <c r="O8" s="4"/>
    </row>
    <row r="9" spans="1:16" ht="75" customHeight="1" x14ac:dyDescent="0.35">
      <c r="C9" s="3"/>
      <c r="D9" s="61" t="s">
        <v>6</v>
      </c>
      <c r="E9" s="62"/>
      <c r="F9" s="63" t="s">
        <v>11</v>
      </c>
      <c r="G9" s="63"/>
      <c r="H9" s="63"/>
      <c r="I9" s="63"/>
      <c r="J9" s="63"/>
      <c r="K9" s="63"/>
      <c r="L9" s="63"/>
      <c r="M9" s="63"/>
      <c r="N9" s="9">
        <v>5</v>
      </c>
      <c r="O9" s="4"/>
    </row>
    <row r="10" spans="1:16" ht="75" customHeight="1" x14ac:dyDescent="0.35">
      <c r="C10" s="3"/>
      <c r="D10" s="61" t="s">
        <v>7</v>
      </c>
      <c r="E10" s="62"/>
      <c r="F10" s="63" t="s">
        <v>29</v>
      </c>
      <c r="G10" s="63"/>
      <c r="H10" s="63"/>
      <c r="I10" s="63"/>
      <c r="J10" s="63"/>
      <c r="K10" s="63"/>
      <c r="L10" s="63"/>
      <c r="M10" s="63"/>
      <c r="N10" s="9">
        <v>5</v>
      </c>
      <c r="O10" s="4"/>
    </row>
    <row r="11" spans="1:16" ht="75" customHeight="1" thickBot="1" x14ac:dyDescent="0.4">
      <c r="C11" s="3"/>
      <c r="D11" s="61" t="s">
        <v>8</v>
      </c>
      <c r="E11" s="62"/>
      <c r="F11" s="63" t="s">
        <v>30</v>
      </c>
      <c r="G11" s="63"/>
      <c r="H11" s="63"/>
      <c r="I11" s="63"/>
      <c r="J11" s="63"/>
      <c r="K11" s="63"/>
      <c r="L11" s="63"/>
      <c r="M11" s="63"/>
      <c r="N11" s="9">
        <v>5</v>
      </c>
      <c r="O11" s="4"/>
    </row>
    <row r="12" spans="1:16" ht="15" thickBot="1" x14ac:dyDescent="0.4">
      <c r="C12" s="3"/>
      <c r="D12" s="64" t="s">
        <v>9</v>
      </c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4"/>
    </row>
    <row r="13" spans="1:16" ht="75" customHeight="1" thickBot="1" x14ac:dyDescent="0.4">
      <c r="D13" s="45" t="s">
        <v>10</v>
      </c>
      <c r="E13" s="46"/>
      <c r="F13" s="69" t="s">
        <v>12</v>
      </c>
      <c r="G13" s="69"/>
      <c r="H13" s="69"/>
      <c r="I13" s="69"/>
      <c r="J13" s="69"/>
      <c r="K13" s="69"/>
      <c r="L13" s="69"/>
      <c r="M13" s="70"/>
      <c r="N13" s="14">
        <v>0.5</v>
      </c>
      <c r="O13" s="4"/>
    </row>
    <row r="14" spans="1:16" ht="75" customHeight="1" thickBot="1" x14ac:dyDescent="0.4">
      <c r="D14" s="67"/>
      <c r="E14" s="68"/>
      <c r="F14" s="71" t="s">
        <v>13</v>
      </c>
      <c r="G14" s="71"/>
      <c r="H14" s="71"/>
      <c r="I14" s="71"/>
      <c r="J14" s="71"/>
      <c r="K14" s="71"/>
      <c r="L14" s="71"/>
      <c r="M14" s="72"/>
      <c r="N14" s="13">
        <v>0.5</v>
      </c>
      <c r="O14" s="4"/>
    </row>
    <row r="15" spans="1:16" ht="75" customHeight="1" x14ac:dyDescent="0.35">
      <c r="D15" s="45" t="s">
        <v>14</v>
      </c>
      <c r="E15" s="46"/>
      <c r="F15" s="49" t="s">
        <v>15</v>
      </c>
      <c r="G15" s="49"/>
      <c r="H15" s="49"/>
      <c r="I15" s="49"/>
      <c r="J15" s="49"/>
      <c r="K15" s="49"/>
      <c r="L15" s="49"/>
      <c r="M15" s="49"/>
      <c r="N15" s="11">
        <v>0.5</v>
      </c>
      <c r="O15" s="4"/>
    </row>
    <row r="16" spans="1:16" ht="90" customHeight="1" x14ac:dyDescent="0.35">
      <c r="D16" s="47"/>
      <c r="E16" s="48"/>
      <c r="F16" s="50" t="s">
        <v>16</v>
      </c>
      <c r="G16" s="50"/>
      <c r="H16" s="50"/>
      <c r="I16" s="50"/>
      <c r="J16" s="50"/>
      <c r="K16" s="50"/>
      <c r="L16" s="50"/>
      <c r="M16" s="50"/>
      <c r="N16" s="12">
        <v>0.5</v>
      </c>
      <c r="O16" s="4"/>
    </row>
    <row r="17" spans="3:15" ht="75" customHeight="1" x14ac:dyDescent="0.35">
      <c r="D17" s="47"/>
      <c r="E17" s="48"/>
      <c r="F17" s="51" t="s">
        <v>17</v>
      </c>
      <c r="G17" s="51"/>
      <c r="H17" s="51"/>
      <c r="I17" s="51"/>
      <c r="J17" s="51"/>
      <c r="K17" s="51"/>
      <c r="L17" s="51"/>
      <c r="M17" s="51"/>
      <c r="N17" s="12">
        <v>0.5</v>
      </c>
      <c r="O17" s="4"/>
    </row>
    <row r="18" spans="3:15" ht="75" customHeight="1" thickBot="1" x14ac:dyDescent="0.4">
      <c r="D18" s="47"/>
      <c r="E18" s="48"/>
      <c r="F18" s="52" t="s">
        <v>18</v>
      </c>
      <c r="G18" s="52"/>
      <c r="H18" s="52"/>
      <c r="I18" s="52"/>
      <c r="J18" s="52"/>
      <c r="K18" s="52"/>
      <c r="L18" s="52"/>
      <c r="M18" s="52"/>
      <c r="N18" s="12">
        <v>0.5</v>
      </c>
      <c r="O18" s="4"/>
    </row>
    <row r="19" spans="3:15" ht="131.25" customHeight="1" x14ac:dyDescent="0.35">
      <c r="C19" s="3"/>
      <c r="D19" s="53" t="s">
        <v>19</v>
      </c>
      <c r="E19" s="54"/>
      <c r="F19" s="59" t="s">
        <v>20</v>
      </c>
      <c r="G19" s="59"/>
      <c r="H19" s="59"/>
      <c r="I19" s="59"/>
      <c r="J19" s="59"/>
      <c r="K19" s="59"/>
      <c r="L19" s="59"/>
      <c r="M19" s="59"/>
      <c r="N19" s="8">
        <v>1</v>
      </c>
      <c r="O19" s="4"/>
    </row>
    <row r="20" spans="3:15" ht="150" customHeight="1" x14ac:dyDescent="0.35">
      <c r="C20" s="3"/>
      <c r="D20" s="55"/>
      <c r="E20" s="56"/>
      <c r="F20" s="51" t="s">
        <v>21</v>
      </c>
      <c r="G20" s="51"/>
      <c r="H20" s="51"/>
      <c r="I20" s="51"/>
      <c r="J20" s="51"/>
      <c r="K20" s="51"/>
      <c r="L20" s="51"/>
      <c r="M20" s="51"/>
      <c r="N20" s="9">
        <v>1</v>
      </c>
      <c r="O20" s="4"/>
    </row>
    <row r="21" spans="3:15" ht="75" customHeight="1" x14ac:dyDescent="0.35">
      <c r="C21" s="3"/>
      <c r="D21" s="55"/>
      <c r="E21" s="56"/>
      <c r="F21" s="51" t="s">
        <v>22</v>
      </c>
      <c r="G21" s="51"/>
      <c r="H21" s="51"/>
      <c r="I21" s="51"/>
      <c r="J21" s="51"/>
      <c r="K21" s="51"/>
      <c r="L21" s="51"/>
      <c r="M21" s="51"/>
      <c r="N21" s="9">
        <v>1</v>
      </c>
      <c r="O21" s="4"/>
    </row>
    <row r="22" spans="3:15" ht="75" customHeight="1" thickBot="1" x14ac:dyDescent="0.4">
      <c r="C22" s="3"/>
      <c r="D22" s="57"/>
      <c r="E22" s="58"/>
      <c r="F22" s="60" t="s">
        <v>23</v>
      </c>
      <c r="G22" s="60"/>
      <c r="H22" s="60"/>
      <c r="I22" s="60"/>
      <c r="J22" s="60"/>
      <c r="K22" s="60"/>
      <c r="L22" s="60"/>
      <c r="M22" s="60"/>
      <c r="N22" s="10">
        <v>2</v>
      </c>
      <c r="O22" s="4"/>
    </row>
    <row r="23" spans="3:15" s="16" customFormat="1" ht="26.5" thickBot="1" x14ac:dyDescent="0.65">
      <c r="C23" s="17"/>
      <c r="D23" s="42" t="s">
        <v>24</v>
      </c>
      <c r="E23" s="43"/>
      <c r="F23" s="43"/>
      <c r="G23" s="43"/>
      <c r="H23" s="43"/>
      <c r="I23" s="43"/>
      <c r="J23" s="43"/>
      <c r="K23" s="43"/>
      <c r="L23" s="43"/>
      <c r="M23" s="44"/>
      <c r="N23" s="15">
        <f>SUM(N13:N22,N8:N11,N5:N6)</f>
        <v>40</v>
      </c>
      <c r="O23" s="18"/>
    </row>
    <row r="24" spans="3:15" x14ac:dyDescent="0.35">
      <c r="D24" s="2"/>
      <c r="E24" s="2"/>
      <c r="F24" s="2"/>
      <c r="G24" s="2"/>
      <c r="H24" s="2"/>
      <c r="I24" s="2"/>
      <c r="J24" s="2"/>
      <c r="K24" s="2"/>
      <c r="L24" s="2"/>
      <c r="M24" s="2"/>
      <c r="N24" s="19"/>
    </row>
  </sheetData>
  <mergeCells count="29">
    <mergeCell ref="D10:E10"/>
    <mergeCell ref="F10:M10"/>
    <mergeCell ref="D2:N3"/>
    <mergeCell ref="D4:N4"/>
    <mergeCell ref="D5:D6"/>
    <mergeCell ref="F5:M5"/>
    <mergeCell ref="F6:M6"/>
    <mergeCell ref="D7:N7"/>
    <mergeCell ref="D8:E8"/>
    <mergeCell ref="F8:M8"/>
    <mergeCell ref="D9:E9"/>
    <mergeCell ref="F9:M9"/>
    <mergeCell ref="D11:E11"/>
    <mergeCell ref="F11:M11"/>
    <mergeCell ref="D12:N12"/>
    <mergeCell ref="D13:E14"/>
    <mergeCell ref="F13:M13"/>
    <mergeCell ref="F14:M14"/>
    <mergeCell ref="D23:M23"/>
    <mergeCell ref="D15:E18"/>
    <mergeCell ref="F15:M15"/>
    <mergeCell ref="F16:M16"/>
    <mergeCell ref="F17:M17"/>
    <mergeCell ref="F18:M18"/>
    <mergeCell ref="D19:E22"/>
    <mergeCell ref="F19:M19"/>
    <mergeCell ref="F20:M20"/>
    <mergeCell ref="F21:M21"/>
    <mergeCell ref="F22:M22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F3F7B22BE4304CA7EF4C13DE3003E2" ma:contentTypeVersion="13" ma:contentTypeDescription="Crear nuevo documento." ma:contentTypeScope="" ma:versionID="492591d1eb7cc0e06c009810fbbac218">
  <xsd:schema xmlns:xsd="http://www.w3.org/2001/XMLSchema" xmlns:xs="http://www.w3.org/2001/XMLSchema" xmlns:p="http://schemas.microsoft.com/office/2006/metadata/properties" xmlns:ns3="bbdefd0e-9990-4ae2-8101-3b27e1e7e6ea" xmlns:ns4="49737286-2e96-468b-978e-b9aae7ce399a" targetNamespace="http://schemas.microsoft.com/office/2006/metadata/properties" ma:root="true" ma:fieldsID="42ebda323ebc07575c61c28d2f097f24" ns3:_="" ns4:_="">
    <xsd:import namespace="bbdefd0e-9990-4ae2-8101-3b27e1e7e6ea"/>
    <xsd:import namespace="49737286-2e96-468b-978e-b9aae7ce399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efd0e-9990-4ae2-8101-3b27e1e7e6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737286-2e96-468b-978e-b9aae7ce399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E89067-99E3-400D-A321-B267937E6A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defd0e-9990-4ae2-8101-3b27e1e7e6ea"/>
    <ds:schemaRef ds:uri="49737286-2e96-468b-978e-b9aae7ce39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B7F3DE-E82A-4939-8A1F-EF3232C3534B}">
  <ds:schemaRefs>
    <ds:schemaRef ds:uri="http://purl.org/dc/terms/"/>
    <ds:schemaRef ds:uri="http://schemas.openxmlformats.org/package/2006/metadata/core-properties"/>
    <ds:schemaRef ds:uri="http://purl.org/dc/dcmitype/"/>
    <ds:schemaRef ds:uri="bbdefd0e-9990-4ae2-8101-3b27e1e7e6ea"/>
    <ds:schemaRef ds:uri="http://purl.org/dc/elements/1.1/"/>
    <ds:schemaRef ds:uri="http://schemas.microsoft.com/office/2006/metadata/properties"/>
    <ds:schemaRef ds:uri="http://schemas.microsoft.com/office/2006/documentManagement/types"/>
    <ds:schemaRef ds:uri="49737286-2e96-468b-978e-b9aae7ce399a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F40EA42-9647-40A2-9134-CC83CDF692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1</vt:lpstr>
      <vt:lpstr>SIN INSTRUMENTAL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Díaz Vargas, Astrid Carolina</dc:creator>
  <cp:lastModifiedBy>Moreno Higueras, Juan José</cp:lastModifiedBy>
  <dcterms:created xsi:type="dcterms:W3CDTF">2022-05-18T10:40:11Z</dcterms:created>
  <dcterms:modified xsi:type="dcterms:W3CDTF">2026-04-10T07:36:22Z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0x010100A1F3F7B22BE4304CA7EF4C13DE3003E2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2026-03-23T07:48:15Z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3faadb95-db4d-49bf-b0f2-d8fe26aa0162</vt:lpwstr>
  </property>
  <property fmtid="{D5CDD505-2E9C-101B-9397-08002B2CF9AE}" pid="9" name="MSIP_Label_2c0a8209-6590-4cef-adb7-80fa47675d6e_ContentBits">
    <vt:lpwstr>2</vt:lpwstr>
  </property>
  <property fmtid="{D5CDD505-2E9C-101B-9397-08002B2CF9AE}" pid="10" name="MSIP_Label_2c0a8209-6590-4cef-adb7-80fa47675d6e_Tag">
    <vt:lpwstr>10, 3, 0, 1</vt:lpwstr>
  </property>
</Properties>
</file>